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Simonas\A. Pirkimai\2026\03 Pirkimai\SAK ir AK\04 Automobilių nuoma\"/>
    </mc:Choice>
  </mc:AlternateContent>
  <xr:revisionPtr revIDLastSave="0" documentId="13_ncr:1_{F30FD40C-5386-4A25-B908-3B89A0234F99}"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1" l="1"/>
  <c r="F44" i="1"/>
  <c r="G65" i="1" l="1"/>
  <c r="G64" i="1"/>
  <c r="G46" i="1"/>
  <c r="F45" i="1"/>
  <c r="F46" i="1" s="1"/>
  <c r="F47" i="1" s="1"/>
  <c r="G21" i="1"/>
  <c r="G45" i="1" l="1"/>
  <c r="F64" i="1"/>
  <c r="F65" i="1" s="1"/>
  <c r="F66" i="1" s="1"/>
</calcChain>
</file>

<file path=xl/sharedStrings.xml><?xml version="1.0" encoding="utf-8"?>
<sst xmlns="http://schemas.openxmlformats.org/spreadsheetml/2006/main" count="91" uniqueCount="73">
  <si>
    <t>PIRKIMO SĄLYGŲ PRIEDAS "PASIŪLYMO FORMA"</t>
  </si>
  <si>
    <t>AUTOMOBILIŲ NUOMA</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</si>
  <si>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</si>
  <si>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</si>
  <si>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</si>
  <si>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</si>
  <si>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</si>
  <si>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</si>
  <si>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</si>
  <si>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</si>
  <si>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</si>
  <si>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</si>
  <si>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</si>
  <si>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</si>
  <si>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</si>
  <si>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</si>
  <si>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</si>
  <si>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</si>
  <si>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</si>
  <si>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</si>
  <si>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</si>
  <si>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</si>
  <si>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</si>
  <si>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</si>
  <si>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</si>
  <si>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</si>
  <si>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</si>
  <si>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Gamintojas, modelis</t>
  </si>
  <si>
    <t>Taikomas PVM dydis (%)</t>
  </si>
  <si>
    <t>Pavadinimas*</t>
  </si>
  <si>
    <t>Kodas, adresas</t>
  </si>
  <si>
    <t>Perduodama veikla</t>
  </si>
  <si>
    <t>Perduodamos veiklos dalis nuo visos pirkimo sutarties (Eur be PVM arba % be PVM)</t>
  </si>
  <si>
    <t>Kval. Reikalavimo Nr.</t>
  </si>
  <si>
    <t>Perduodama veikla*</t>
  </si>
  <si>
    <t>Kartu su pasiūlymu pateikiami šie dokumentai:</t>
  </si>
  <si>
    <t>Dokumento  pavadinimas</t>
  </si>
  <si>
    <t>1</t>
  </si>
  <si>
    <t>2</t>
  </si>
  <si>
    <t>3</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</si>
  <si>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</si>
  <si>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</si>
  <si>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</si>
  <si>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</si>
  <si>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8104 2026-06-15 15:41:56</t>
  </si>
  <si>
    <r>
      <t>Ūkio subjektai (įskaitant kvazisubtiekėjus - fiziniai asmenys, kuriuos ketinama įdarbinti pirkimo laimėjimo atveju), kurių pajėgumais tiekėjas remiasi, kad atitiktų keliamus kvalifikacijos reikalavimus (</t>
    </r>
    <r>
      <rPr>
        <b/>
        <sz val="11"/>
        <color rgb="FFFF0000"/>
        <rFont val="Calibri"/>
        <family val="2"/>
        <charset val="186"/>
        <scheme val="minor"/>
      </rPr>
      <t>EBVPD C dalis</t>
    </r>
    <r>
      <rPr>
        <b/>
        <sz val="11"/>
        <color theme="1"/>
        <rFont val="Calibri"/>
        <family val="2"/>
        <scheme val="minor"/>
      </rPr>
      <t xml:space="preserve">): </t>
    </r>
    <r>
      <rPr>
        <b/>
        <sz val="11"/>
        <color rgb="FFFF0000"/>
        <rFont val="Calibri"/>
        <family val="2"/>
        <charset val="186"/>
        <scheme val="minor"/>
      </rPr>
      <t>šiame pirkime nekeliami kvalifikacijos reikalavimai, todėl EBVPD C dalyje žymima „Ne“</t>
    </r>
  </si>
  <si>
    <t>SPS 6.1.2. p.	 užpildytas EBVPD (specialiųjų pirkimo sąlygų 5 priedas)</t>
  </si>
  <si>
    <t>SPS 6.1.3. p.	 jungtinės veiklos sutarties kopija (jeigu pirkime dalyvauja ūkio subjektų grupė jungtinės veiklos sutarties pagrindu)</t>
  </si>
  <si>
    <t xml:space="preserve">Dokumente yra konfidencialios informacijos? Taip/Ne; Jei „Taip“ nurodykite konfidencialios informacijos pagrindimą </t>
  </si>
  <si>
    <t>3. Patvirtiname, kad jei pasiūlyme nenurodyti kolegialaus priežiūros/valdymo organų nariai, šie organai juridiniuose asmenyse nėra sudaryti.</t>
  </si>
  <si>
    <t>Dviejų automobilių nuoma</t>
  </si>
  <si>
    <t>Tiekėjo pasiūlymas pagal kokybės kriterijų S:</t>
  </si>
  <si>
    <t>Tiekėjo pasiūlymas pagal kokybės kriterijų C:</t>
  </si>
  <si>
    <t>Elektra nuvažiuojamas atstumas km</t>
  </si>
  <si>
    <r>
      <t>Išmetamas anglies dvideginio (CO</t>
    </r>
    <r>
      <rPr>
        <sz val="8"/>
        <color theme="1"/>
        <rFont val="Calibri"/>
        <family val="2"/>
        <charset val="186"/>
        <scheme val="minor"/>
      </rPr>
      <t>2</t>
    </r>
    <r>
      <rPr>
        <sz val="11"/>
        <color theme="1"/>
        <rFont val="Calibri"/>
        <family val="2"/>
        <scheme val="minor"/>
      </rPr>
      <t>) kiekis g/km</t>
    </r>
  </si>
  <si>
    <t>Vienuolikos automobilių nuoma</t>
  </si>
  <si>
    <t>PIRMA PIRKIMO DALIS: DVIEJŲ AUTOMOBILIŲ NUOMA</t>
  </si>
  <si>
    <t>2. PIRKIMO DALIS: VIENUOLIKOS AUTOMOBILIŲ NUOMA</t>
  </si>
  <si>
    <t>Automobilių skaičius</t>
  </si>
  <si>
    <t>Aiutomobilių skaičius</t>
  </si>
  <si>
    <t>Maksimalus nuomos terminas mėn.</t>
  </si>
  <si>
    <t>Vieno mėn. vieno automobilio nuomos kaina be PVM, Eur</t>
  </si>
  <si>
    <t>Maksimali priimtina kaina su PVM: 100817,2 Eur</t>
  </si>
  <si>
    <t>Maksimali priimtina kaina su PVM: 554494,6 Eur</t>
  </si>
  <si>
    <t>Kaina be PVM, Eur</t>
  </si>
  <si>
    <t>PVM suma, Eur</t>
  </si>
  <si>
    <t>Kaina su PVM, Eur</t>
  </si>
  <si>
    <t>Tiekėjo kainos pasiūlymas:</t>
  </si>
  <si>
    <t>SPS 6.1.4. p. 	dokumentas, patvirtinantis, kad asmuo, kuris pateikė pasiūlymą (jei jis ne tiekėjo vadovas), turėjo teisę jį pateikti</t>
  </si>
  <si>
    <t>SPS 6.1.5.	p. jei tiekėjas pasitelkia subtiekėjus, subtiekėjo deklaracija ar kitas dokumentas, patvirtinantis jo sutikimą būti subtiekėju pirkime</t>
  </si>
  <si>
    <t>SPS 6.1.6. p. 	pasiūlymų vertinimo kriterijus pagrindžiantys dokumentai, nurodyti specialiųjų pirkimo sąlygų 7 priede</t>
  </si>
  <si>
    <t>SPS 6.1.7. p. 	Tiekėjo deklaracija dėl atitikties Reglamento nuostatoms pagal specialiųjų pirkimo sąlygų 8 priede pateiktą formą</t>
  </si>
  <si>
    <r>
      <t>Subtiekėjams / subteikėjams / subrangovams numatomos perduoti veiklos ir šių ūkio subjektų pavadinimai (jei žinomi) (</t>
    </r>
    <r>
      <rPr>
        <b/>
        <sz val="11"/>
        <color rgb="FFFF0000"/>
        <rFont val="Calibri"/>
        <family val="2"/>
        <charset val="186"/>
        <scheme val="minor"/>
      </rPr>
      <t>EBVPD D dalis</t>
    </r>
    <r>
      <rPr>
        <b/>
        <sz val="11"/>
        <color theme="1"/>
        <rFont val="Calibri"/>
        <family val="2"/>
        <scheme val="minor"/>
      </rPr>
      <t xml:space="preserve">): </t>
    </r>
    <r>
      <rPr>
        <b/>
        <sz val="11"/>
        <color rgb="FFFF0000"/>
        <rFont val="Calibri"/>
        <family val="2"/>
        <charset val="186"/>
        <scheme val="minor"/>
      </rPr>
      <t xml:space="preserve">EBVPD D dalyje žymima „Taip“, jei dalį su prekių nuoma (pristatymu) sutarties vykdysite ne patys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</si>
</sst>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charset val="186"/>
      <scheme val="minor"/>
    </font>
    <font>
      <sz val="8"/>
      <color theme="1"/>
      <name val="Calibri"/>
      <family val="2"/>
      <charset val="186"/>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5" borderId="22" xfId="0" applyFont="1" applyFill="1" applyBorder="1" applyProtection="1">
      <protection locked="0"/>
    </xf>
    <xf numFmtId="0" fontId="2" fillId="4" borderId="22" xfId="0" applyFont="1" applyFill="1" applyBorder="1"/>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7" borderId="7" xfId="0" applyFont="1" applyFill="1" applyBorder="1" applyAlignment="1" applyProtection="1">
      <alignment horizontal="center" vertical="center" wrapText="1"/>
      <protection locked="0"/>
    </xf>
    <xf numFmtId="0" fontId="1" fillId="4" borderId="0" xfId="0" applyFont="1" applyFill="1" applyProtection="1">
      <protection locked="0"/>
    </xf>
    <xf numFmtId="0" fontId="1" fillId="4" borderId="22" xfId="0" applyFont="1" applyFill="1" applyBorder="1" applyAlignment="1">
      <alignment horizontal="center" vertical="center"/>
    </xf>
    <xf numFmtId="1" fontId="1" fillId="5" borderId="1" xfId="0" applyNumberFormat="1" applyFont="1" applyFill="1" applyBorder="1" applyProtection="1">
      <protection locked="0"/>
    </xf>
    <xf numFmtId="0" fontId="7" fillId="2" borderId="0" xfId="0" applyFont="1" applyFill="1"/>
    <xf numFmtId="0" fontId="1" fillId="4" borderId="22" xfId="0" applyFont="1" applyFill="1" applyBorder="1" applyAlignment="1">
      <alignment horizontal="center"/>
    </xf>
    <xf numFmtId="0" fontId="2" fillId="4" borderId="22" xfId="0" applyFont="1" applyFill="1" applyBorder="1" applyAlignment="1">
      <alignment wrapText="1"/>
    </xf>
    <xf numFmtId="2" fontId="1" fillId="6" borderId="22" xfId="0" applyNumberFormat="1" applyFont="1" applyFill="1" applyBorder="1" applyProtection="1">
      <protection locked="0"/>
    </xf>
    <xf numFmtId="2" fontId="1" fillId="4" borderId="22" xfId="0" applyNumberFormat="1" applyFont="1" applyFill="1" applyBorder="1"/>
    <xf numFmtId="2" fontId="2" fillId="4" borderId="22" xfId="0" applyNumberFormat="1" applyFont="1" applyFill="1" applyBorder="1"/>
    <xf numFmtId="0" fontId="2" fillId="4" borderId="26" xfId="0" applyFont="1" applyFill="1" applyBorder="1" applyAlignment="1">
      <alignment horizontal="center"/>
    </xf>
    <xf numFmtId="0" fontId="2" fillId="4" borderId="28" xfId="0" applyFont="1" applyFill="1" applyBorder="1" applyAlignment="1">
      <alignment horizontal="center"/>
    </xf>
    <xf numFmtId="0" fontId="1" fillId="4" borderId="26" xfId="0" applyFont="1" applyFill="1" applyBorder="1" applyAlignment="1">
      <alignment horizontal="center"/>
    </xf>
    <xf numFmtId="0" fontId="1" fillId="4" borderId="28" xfId="0" applyFont="1" applyFill="1" applyBorder="1" applyAlignment="1">
      <alignment horizontal="center"/>
    </xf>
    <xf numFmtId="0" fontId="1" fillId="4" borderId="14" xfId="0" applyFont="1" applyFill="1" applyBorder="1" applyAlignment="1">
      <alignment horizontal="center"/>
    </xf>
    <xf numFmtId="0" fontId="1" fillId="4" borderId="13" xfId="0" applyFont="1" applyFill="1" applyBorder="1" applyAlignment="1">
      <alignment horizontal="center"/>
    </xf>
    <xf numFmtId="0" fontId="1" fillId="2" borderId="0" xfId="0" applyFont="1" applyFill="1"/>
    <xf numFmtId="0" fontId="1" fillId="5" borderId="14"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5" borderId="13" xfId="0" applyFont="1" applyFill="1" applyBorder="1" applyAlignment="1" applyProtection="1">
      <alignment horizontal="center" vertical="center" wrapText="1"/>
      <protection locked="0"/>
    </xf>
    <xf numFmtId="0" fontId="1" fillId="2" borderId="1" xfId="0" applyFont="1" applyFill="1" applyBorder="1" applyAlignment="1">
      <alignment vertical="center" wrapText="1"/>
    </xf>
    <xf numFmtId="0" fontId="0" fillId="0" borderId="13" xfId="0" applyBorder="1"/>
    <xf numFmtId="0" fontId="1" fillId="4" borderId="22" xfId="0" applyFont="1" applyFill="1" applyBorder="1" applyAlignment="1">
      <alignment vertical="center" wrapText="1"/>
    </xf>
    <xf numFmtId="0" fontId="0" fillId="0" borderId="22" xfId="0" applyBorder="1"/>
    <xf numFmtId="0" fontId="1" fillId="2" borderId="0" xfId="0" applyFont="1" applyFill="1" applyAlignment="1">
      <alignment vertical="center" wrapText="1"/>
    </xf>
    <xf numFmtId="0" fontId="1" fillId="5" borderId="23" xfId="0" applyFont="1" applyFill="1" applyBorder="1" applyAlignment="1" applyProtection="1">
      <alignment horizontal="center" vertical="center" wrapText="1"/>
      <protection locked="0"/>
    </xf>
    <xf numFmtId="0" fontId="1" fillId="5" borderId="24" xfId="0" applyFont="1" applyFill="1" applyBorder="1" applyAlignment="1" applyProtection="1">
      <alignment horizontal="center" vertical="center" wrapText="1"/>
      <protection locked="0"/>
    </xf>
    <xf numFmtId="0" fontId="1" fillId="5" borderId="25" xfId="0" applyFont="1" applyFill="1" applyBorder="1" applyAlignment="1" applyProtection="1">
      <alignment horizontal="center" vertical="center" wrapText="1"/>
      <protection locked="0"/>
    </xf>
    <xf numFmtId="49" fontId="3" fillId="2" borderId="2" xfId="0" applyNumberFormat="1" applyFont="1" applyFill="1" applyBorder="1" applyAlignment="1">
      <alignment horizontal="left" vertical="center"/>
    </xf>
    <xf numFmtId="0" fontId="0" fillId="0" borderId="21" xfId="0" applyBorder="1"/>
    <xf numFmtId="0" fontId="1" fillId="5"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 fillId="5" borderId="28" xfId="0" applyFont="1" applyFill="1" applyBorder="1" applyAlignment="1" applyProtection="1">
      <alignment horizontal="center" vertical="center" wrapText="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0" fillId="0" borderId="15" xfId="0" applyBorder="1"/>
    <xf numFmtId="0" fontId="1" fillId="5" borderId="16" xfId="0" applyFont="1" applyFill="1" applyBorder="1" applyAlignment="1" applyProtection="1">
      <alignment horizontal="center" vertical="center" wrapText="1"/>
      <protection locked="0"/>
    </xf>
    <xf numFmtId="0" fontId="0" fillId="0" borderId="16" xfId="0" applyBorder="1"/>
    <xf numFmtId="0" fontId="1" fillId="2" borderId="5" xfId="0" applyFont="1" applyFill="1" applyBorder="1" applyAlignment="1">
      <alignment horizontal="center" vertical="center" wrapText="1"/>
    </xf>
    <xf numFmtId="0" fontId="0" fillId="0" borderId="11" xfId="0" applyBorder="1"/>
    <xf numFmtId="0" fontId="0" fillId="0" borderId="10" xfId="0" applyBorder="1"/>
    <xf numFmtId="0" fontId="1" fillId="3" borderId="8" xfId="0" applyFont="1" applyFill="1" applyBorder="1" applyAlignment="1" applyProtection="1">
      <alignment horizontal="center" vertical="center" wrapText="1"/>
      <protection locked="0"/>
    </xf>
    <xf numFmtId="0" fontId="1" fillId="3" borderId="0" xfId="0" applyFont="1" applyFill="1" applyProtection="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xf>
    <xf numFmtId="0" fontId="1" fillId="5" borderId="1"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5" borderId="9" xfId="0" applyFont="1" applyFill="1" applyBorder="1" applyAlignment="1" applyProtection="1">
      <alignment horizontal="left" vertical="center" wrapText="1"/>
      <protection locked="0"/>
    </xf>
    <xf numFmtId="0" fontId="0" fillId="0" borderId="18" xfId="0" applyBorder="1"/>
    <xf numFmtId="0" fontId="0" fillId="0" borderId="19" xfId="0" applyBorder="1"/>
    <xf numFmtId="0" fontId="1" fillId="5" borderId="20" xfId="0" applyFont="1" applyFill="1" applyBorder="1" applyAlignment="1" applyProtection="1">
      <alignment horizontal="center" vertical="center" wrapText="1"/>
      <protection locked="0"/>
    </xf>
    <xf numFmtId="0" fontId="0" fillId="0" borderId="3" xfId="0" applyBorder="1"/>
    <xf numFmtId="0" fontId="0" fillId="0" borderId="20" xfId="0" applyBorder="1"/>
    <xf numFmtId="0" fontId="1" fillId="7" borderId="1" xfId="0" applyFont="1" applyFill="1" applyBorder="1" applyAlignment="1" applyProtection="1">
      <alignment horizontal="left" vertical="center" wrapText="1"/>
      <protection locked="0"/>
    </xf>
    <xf numFmtId="0" fontId="0" fillId="2" borderId="15" xfId="0" applyFill="1" applyBorder="1"/>
    <xf numFmtId="0" fontId="0" fillId="2" borderId="13" xfId="0" applyFill="1" applyBorder="1"/>
    <xf numFmtId="0" fontId="1" fillId="2" borderId="0" xfId="0" applyFont="1" applyFill="1" applyAlignment="1">
      <alignment horizontal="right"/>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2"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73"/>
  <sheetViews>
    <sheetView tabSelected="1" topLeftCell="A46" workbookViewId="0">
      <selection activeCell="D71" sqref="D71"/>
    </sheetView>
  </sheetViews>
  <sheetFormatPr defaultColWidth="10.875" defaultRowHeight="15" x14ac:dyDescent="0.25"/>
  <cols>
    <col min="1" max="1" width="9.125" style="1" customWidth="1"/>
    <col min="2" max="2" width="78" style="1" customWidth="1"/>
    <col min="3" max="3" width="29.375" style="1" customWidth="1"/>
    <col min="4" max="4" width="25.375" style="1" customWidth="1"/>
    <col min="5" max="5" width="21.5" style="1" customWidth="1"/>
    <col min="6" max="6" width="29.375" style="1" customWidth="1"/>
    <col min="7" max="7" width="36.2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42" t="s">
        <v>7</v>
      </c>
      <c r="B12" s="43"/>
      <c r="C12" s="39"/>
      <c r="D12" s="40"/>
      <c r="E12" s="40"/>
      <c r="F12" s="41"/>
    </row>
    <row r="13" spans="1:6" ht="15.95" customHeight="1" x14ac:dyDescent="0.25">
      <c r="A13" s="50" t="s">
        <v>8</v>
      </c>
      <c r="B13" s="51"/>
      <c r="C13" s="39"/>
      <c r="D13" s="40"/>
      <c r="E13" s="40"/>
      <c r="F13" s="41"/>
    </row>
    <row r="14" spans="1:6" ht="15.95" customHeight="1" x14ac:dyDescent="0.25">
      <c r="A14" s="50" t="s">
        <v>9</v>
      </c>
      <c r="B14" s="51"/>
      <c r="C14" s="39"/>
      <c r="D14" s="40"/>
      <c r="E14" s="40"/>
      <c r="F14" s="41"/>
    </row>
    <row r="15" spans="1:6" ht="15.95" customHeight="1" x14ac:dyDescent="0.25">
      <c r="A15" s="42" t="s">
        <v>10</v>
      </c>
      <c r="B15" s="43"/>
      <c r="C15" s="39"/>
      <c r="D15" s="40"/>
      <c r="E15" s="40"/>
      <c r="F15" s="41"/>
    </row>
    <row r="16" spans="1:6" ht="63" customHeight="1" x14ac:dyDescent="0.25">
      <c r="A16" s="55" t="s">
        <v>11</v>
      </c>
      <c r="B16" s="51"/>
      <c r="C16" s="39"/>
      <c r="D16" s="40"/>
      <c r="E16" s="40"/>
      <c r="F16" s="41"/>
    </row>
    <row r="17" spans="1:7" ht="15.95" customHeight="1" x14ac:dyDescent="0.25">
      <c r="A17" s="42" t="s">
        <v>12</v>
      </c>
      <c r="B17" s="43"/>
      <c r="C17" s="39"/>
      <c r="D17" s="40"/>
      <c r="E17" s="40"/>
      <c r="F17" s="41"/>
    </row>
    <row r="18" spans="1:7" ht="15.95" customHeight="1" x14ac:dyDescent="0.25">
      <c r="A18" s="42" t="s">
        <v>13</v>
      </c>
      <c r="B18" s="43"/>
      <c r="C18" s="39"/>
      <c r="D18" s="40"/>
      <c r="E18" s="40"/>
      <c r="F18" s="41"/>
    </row>
    <row r="19" spans="1:7" ht="48" customHeight="1" x14ac:dyDescent="0.25">
      <c r="A19" s="42" t="s">
        <v>14</v>
      </c>
      <c r="B19" s="43"/>
      <c r="C19" s="39"/>
      <c r="D19" s="40"/>
      <c r="E19" s="40"/>
      <c r="F19" s="41"/>
    </row>
    <row r="20" spans="1:7" ht="54.95" customHeight="1" x14ac:dyDescent="0.25">
      <c r="A20" s="42" t="s">
        <v>15</v>
      </c>
      <c r="B20" s="43"/>
      <c r="C20" s="47"/>
      <c r="D20" s="48"/>
      <c r="E20" s="48"/>
      <c r="F20" s="49"/>
    </row>
    <row r="21" spans="1:7" ht="71.099999999999994" customHeight="1" x14ac:dyDescent="0.25">
      <c r="A21" s="44" t="s">
        <v>16</v>
      </c>
      <c r="B21" s="45"/>
      <c r="C21" s="52"/>
      <c r="D21" s="53"/>
      <c r="E21" s="53"/>
      <c r="F21" s="54"/>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56" t="s">
        <v>17</v>
      </c>
      <c r="B23" s="38"/>
      <c r="C23" s="38"/>
      <c r="D23" s="38"/>
      <c r="E23" s="38"/>
      <c r="F23" s="38"/>
    </row>
    <row r="24" spans="1:7" x14ac:dyDescent="0.25">
      <c r="A24" s="38" t="s">
        <v>18</v>
      </c>
      <c r="B24" s="38"/>
      <c r="C24" s="38"/>
      <c r="D24" s="38"/>
      <c r="E24" s="38"/>
      <c r="F24" s="38"/>
    </row>
    <row r="25" spans="1:7" x14ac:dyDescent="0.25">
      <c r="A25" s="38" t="s">
        <v>19</v>
      </c>
      <c r="B25" s="38"/>
      <c r="C25" s="38"/>
      <c r="D25" s="38"/>
      <c r="E25" s="38"/>
      <c r="F25" s="38"/>
    </row>
    <row r="26" spans="1:7" x14ac:dyDescent="0.25">
      <c r="A26" s="38" t="s">
        <v>20</v>
      </c>
      <c r="B26" s="38"/>
      <c r="C26" s="38"/>
      <c r="D26" s="38"/>
      <c r="E26" s="38"/>
      <c r="F26" s="38"/>
    </row>
    <row r="27" spans="1:7" ht="24" customHeight="1" x14ac:dyDescent="0.25">
      <c r="A27" s="57" t="s">
        <v>21</v>
      </c>
      <c r="B27" s="38"/>
      <c r="C27" s="38"/>
      <c r="D27" s="38"/>
      <c r="E27" s="38"/>
      <c r="F27" s="38"/>
    </row>
    <row r="28" spans="1:7" x14ac:dyDescent="0.25">
      <c r="A28" s="46" t="s">
        <v>49</v>
      </c>
      <c r="B28" s="38"/>
      <c r="C28" s="38"/>
      <c r="D28" s="38"/>
      <c r="E28" s="38"/>
      <c r="F28" s="38"/>
    </row>
    <row r="29" spans="1:7" x14ac:dyDescent="0.25">
      <c r="A29" s="38" t="s">
        <v>22</v>
      </c>
      <c r="B29" s="38"/>
      <c r="C29" s="38"/>
      <c r="D29" s="38"/>
      <c r="E29" s="38"/>
      <c r="F29" s="38"/>
    </row>
    <row r="30" spans="1:7" x14ac:dyDescent="0.25">
      <c r="A30" s="14" t="s">
        <v>23</v>
      </c>
      <c r="D30" s="15"/>
    </row>
    <row r="31" spans="1:7" x14ac:dyDescent="0.25">
      <c r="A31" s="14" t="s">
        <v>24</v>
      </c>
    </row>
    <row r="32" spans="1:7" x14ac:dyDescent="0.25">
      <c r="A32" s="12" t="s">
        <v>56</v>
      </c>
      <c r="B32" s="12"/>
    </row>
    <row r="34" spans="1:7" x14ac:dyDescent="0.25">
      <c r="A34" s="12" t="s">
        <v>51</v>
      </c>
    </row>
    <row r="35" spans="1:7" ht="15.75" customHeight="1" x14ac:dyDescent="0.25">
      <c r="A35" s="36" t="s">
        <v>53</v>
      </c>
      <c r="B35" s="37"/>
      <c r="C35" s="25"/>
    </row>
    <row r="36" spans="1:7" x14ac:dyDescent="0.25">
      <c r="B36" s="14"/>
      <c r="C36" s="23"/>
    </row>
    <row r="38" spans="1:7" x14ac:dyDescent="0.25">
      <c r="A38" s="12" t="s">
        <v>52</v>
      </c>
    </row>
    <row r="39" spans="1:7" ht="15.75" customHeight="1" x14ac:dyDescent="0.25">
      <c r="A39" s="36" t="s">
        <v>54</v>
      </c>
      <c r="B39" s="37"/>
      <c r="C39" s="25"/>
    </row>
    <row r="40" spans="1:7" x14ac:dyDescent="0.25">
      <c r="B40" s="14"/>
      <c r="C40" s="23"/>
    </row>
    <row r="42" spans="1:7" x14ac:dyDescent="0.25">
      <c r="A42" s="12" t="s">
        <v>67</v>
      </c>
    </row>
    <row r="43" spans="1:7" ht="45" x14ac:dyDescent="0.25">
      <c r="A43" s="32" t="s">
        <v>26</v>
      </c>
      <c r="B43" s="33"/>
      <c r="C43" s="17" t="s">
        <v>58</v>
      </c>
      <c r="D43" s="28" t="s">
        <v>60</v>
      </c>
      <c r="E43" s="28" t="s">
        <v>61</v>
      </c>
      <c r="F43" s="17" t="s">
        <v>64</v>
      </c>
      <c r="G43" s="17" t="s">
        <v>27</v>
      </c>
    </row>
    <row r="44" spans="1:7" ht="15.75" customHeight="1" x14ac:dyDescent="0.25">
      <c r="A44" s="34" t="s">
        <v>50</v>
      </c>
      <c r="B44" s="35"/>
      <c r="C44" s="24">
        <v>2</v>
      </c>
      <c r="D44" s="24">
        <v>84</v>
      </c>
      <c r="E44" s="29"/>
      <c r="F44" s="30" t="str">
        <f>IF(ISBLANK(E44),"", PRODUCT(C44,E44,D44))</f>
        <v/>
      </c>
      <c r="G44" s="16"/>
    </row>
    <row r="45" spans="1:7" x14ac:dyDescent="0.25">
      <c r="E45" s="17" t="s">
        <v>64</v>
      </c>
      <c r="F45" s="31" t="str">
        <f>IF(F44="","",ROUND(SUM(F44:F44),2))</f>
        <v/>
      </c>
      <c r="G45" s="14" t="str">
        <f>IF(F44="","Neužpildytos visos objektų kainos","")</f>
        <v>Neužpildytos visos objektų kainos</v>
      </c>
    </row>
    <row r="46" spans="1:7" x14ac:dyDescent="0.25">
      <c r="C46" s="17" t="s">
        <v>28</v>
      </c>
      <c r="D46" s="16"/>
      <c r="E46" s="17" t="s">
        <v>65</v>
      </c>
      <c r="F46" s="17" t="str">
        <f>IF(OR(F45="",D46=""),"", ROUND(PRODUCT(D46,F45)/100,2))</f>
        <v/>
      </c>
      <c r="G46" s="14" t="str">
        <f>IF(D46="", "Nurodykite taikomą PVM dydį", "")</f>
        <v>Nurodykite taikomą PVM dydį</v>
      </c>
    </row>
    <row r="47" spans="1:7" x14ac:dyDescent="0.25">
      <c r="E47" s="17" t="s">
        <v>66</v>
      </c>
      <c r="F47" s="17">
        <f>IF(ISBLANK(F46), "", ROUND(SUM(F45:F46),2))</f>
        <v>0</v>
      </c>
      <c r="G47" s="14" t="s">
        <v>62</v>
      </c>
    </row>
    <row r="51" spans="1:7" x14ac:dyDescent="0.25">
      <c r="A51" s="12" t="s">
        <v>57</v>
      </c>
      <c r="B51" s="12"/>
    </row>
    <row r="53" spans="1:7" x14ac:dyDescent="0.25">
      <c r="A53" s="12" t="s">
        <v>51</v>
      </c>
    </row>
    <row r="54" spans="1:7" ht="15.75" customHeight="1" x14ac:dyDescent="0.25">
      <c r="A54" s="36" t="s">
        <v>53</v>
      </c>
      <c r="B54" s="37"/>
      <c r="C54" s="25"/>
    </row>
    <row r="55" spans="1:7" x14ac:dyDescent="0.25">
      <c r="B55" s="14"/>
      <c r="C55" s="23"/>
    </row>
    <row r="57" spans="1:7" x14ac:dyDescent="0.25">
      <c r="A57" s="12" t="s">
        <v>52</v>
      </c>
    </row>
    <row r="58" spans="1:7" ht="15.75" customHeight="1" x14ac:dyDescent="0.25">
      <c r="A58" s="36" t="s">
        <v>54</v>
      </c>
      <c r="B58" s="37"/>
      <c r="C58" s="25"/>
    </row>
    <row r="59" spans="1:7" x14ac:dyDescent="0.25">
      <c r="B59" s="14"/>
      <c r="C59" s="23"/>
    </row>
    <row r="61" spans="1:7" x14ac:dyDescent="0.25">
      <c r="A61" s="12" t="s">
        <v>67</v>
      </c>
    </row>
    <row r="62" spans="1:7" ht="45" x14ac:dyDescent="0.25">
      <c r="A62" s="32" t="s">
        <v>26</v>
      </c>
      <c r="B62" s="33"/>
      <c r="C62" s="17" t="s">
        <v>59</v>
      </c>
      <c r="D62" s="28" t="s">
        <v>60</v>
      </c>
      <c r="E62" s="28" t="s">
        <v>61</v>
      </c>
      <c r="F62" s="17" t="s">
        <v>64</v>
      </c>
      <c r="G62" s="17" t="s">
        <v>27</v>
      </c>
    </row>
    <row r="63" spans="1:7" ht="15.75" customHeight="1" x14ac:dyDescent="0.25">
      <c r="A63" s="34" t="s">
        <v>55</v>
      </c>
      <c r="B63" s="35"/>
      <c r="C63" s="27">
        <v>11</v>
      </c>
      <c r="D63" s="27">
        <v>84</v>
      </c>
      <c r="E63" s="29"/>
      <c r="F63" s="30" t="str">
        <f>IF(ISBLANK(E63),"", PRODUCT(C63,E63,D63))</f>
        <v/>
      </c>
      <c r="G63" s="16"/>
    </row>
    <row r="64" spans="1:7" x14ac:dyDescent="0.25">
      <c r="E64" s="17" t="s">
        <v>64</v>
      </c>
      <c r="F64" s="31" t="str">
        <f>IF(F63="","",ROUND(SUM(F63:F63),2))</f>
        <v/>
      </c>
      <c r="G64" s="14" t="str">
        <f>IF(F63="","Neužpildytos visos objektų kainos","")</f>
        <v>Neužpildytos visos objektų kainos</v>
      </c>
    </row>
    <row r="65" spans="3:7" x14ac:dyDescent="0.25">
      <c r="C65" s="17" t="s">
        <v>28</v>
      </c>
      <c r="D65" s="16"/>
      <c r="E65" s="17" t="s">
        <v>65</v>
      </c>
      <c r="F65" s="17" t="str">
        <f>IF(OR(F64="",D65=""),"", ROUND(PRODUCT(D65,F64)/100,2))</f>
        <v/>
      </c>
      <c r="G65" s="14" t="str">
        <f>IF(D65="", "Nurodykite taikomą PVM dydį", "")</f>
        <v>Nurodykite taikomą PVM dydį</v>
      </c>
    </row>
    <row r="66" spans="3:7" x14ac:dyDescent="0.25">
      <c r="E66" s="17" t="s">
        <v>66</v>
      </c>
      <c r="F66" s="17">
        <f>IF(ISBLANK(F65), "", ROUND(SUM(F64:F65),2))</f>
        <v>0</v>
      </c>
      <c r="G66" s="14" t="s">
        <v>63</v>
      </c>
    </row>
    <row r="72" spans="3:7" x14ac:dyDescent="0.25">
      <c r="D72" s="26">
        <v>0</v>
      </c>
    </row>
    <row r="73" spans="3:7" x14ac:dyDescent="0.25">
      <c r="D73" s="26">
        <v>21</v>
      </c>
    </row>
  </sheetData>
  <sheetProtection algorithmName="SHA-512" hashValue="vskEt4XvatqUnFiXdA1PHXmtNQ2oY+Hhss4HmiCEegLdcKjdsSrEJO1ju4P2bHoen94zC83EKNOSSkP99xheXQ==" saltValue="CtI1grhcbxk/6v78icYlbA==" spinCount="100000" sheet="1" objects="1" scenarios="1"/>
  <mergeCells count="35">
    <mergeCell ref="A27:F27"/>
    <mergeCell ref="A26:F26"/>
    <mergeCell ref="C19:F19"/>
    <mergeCell ref="A13:B13"/>
    <mergeCell ref="A25:F25"/>
    <mergeCell ref="C13:F13"/>
    <mergeCell ref="C18:F18"/>
    <mergeCell ref="A16:B16"/>
    <mergeCell ref="A23:F23"/>
    <mergeCell ref="C15:F15"/>
    <mergeCell ref="A18:B18"/>
    <mergeCell ref="C17:F17"/>
    <mergeCell ref="A15:B15"/>
    <mergeCell ref="A39:B39"/>
    <mergeCell ref="A35:B3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43:B43"/>
    <mergeCell ref="A44:B44"/>
    <mergeCell ref="A54:B54"/>
    <mergeCell ref="A58:B58"/>
    <mergeCell ref="A63:B63"/>
    <mergeCell ref="A62:B62"/>
  </mergeCells>
  <dataValidations count="2">
    <dataValidation type="whole" allowBlank="1" showInputMessage="1" showErrorMessage="1" sqref="C39 C35 C54 C58" xr:uid="{F34E0BE1-4089-4261-B9F8-5EBBBE0A1055}">
      <formula1>0</formula1>
      <formula2>250</formula2>
    </dataValidation>
    <dataValidation type="list" allowBlank="1" showInputMessage="1" showErrorMessage="1" sqref="D46 D65" xr:uid="{5374B661-AE92-4912-A09F-828033DEB1CD}">
      <formula1>$D$72:$D$73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3"/>
  <sheetViews>
    <sheetView topLeftCell="A15" zoomScale="80" zoomScaleNormal="80" workbookViewId="0">
      <selection activeCell="F12" sqref="F12:H12"/>
    </sheetView>
  </sheetViews>
  <sheetFormatPr defaultColWidth="10.875" defaultRowHeight="15" x14ac:dyDescent="0.25"/>
  <cols>
    <col min="1" max="1" width="13.875" style="1" customWidth="1"/>
    <col min="2" max="2" width="10.875" style="1" customWidth="1"/>
    <col min="3" max="16384" width="10.875" style="1"/>
  </cols>
  <sheetData>
    <row r="2" spans="1:11" ht="15" customHeight="1" x14ac:dyDescent="0.25">
      <c r="A2" s="58" t="s">
        <v>45</v>
      </c>
      <c r="B2" s="38"/>
      <c r="C2" s="38"/>
      <c r="D2" s="38"/>
      <c r="E2" s="38"/>
      <c r="F2" s="38"/>
      <c r="G2" s="38"/>
      <c r="H2" s="38"/>
      <c r="I2" s="38"/>
      <c r="J2" s="38"/>
      <c r="K2" s="38"/>
    </row>
    <row r="3" spans="1:11" x14ac:dyDescent="0.25">
      <c r="A3" s="38"/>
      <c r="B3" s="38"/>
      <c r="C3" s="38"/>
      <c r="D3" s="38"/>
      <c r="E3" s="38"/>
      <c r="F3" s="38"/>
      <c r="G3" s="38"/>
      <c r="H3" s="38"/>
      <c r="I3" s="38"/>
      <c r="J3" s="38"/>
      <c r="K3" s="38"/>
    </row>
    <row r="4" spans="1:11" ht="15.75" customHeight="1" thickBot="1" x14ac:dyDescent="0.3">
      <c r="A4" s="7"/>
      <c r="B4" s="7"/>
      <c r="C4" s="7"/>
      <c r="D4" s="7"/>
      <c r="E4" s="7"/>
      <c r="F4" s="7"/>
      <c r="G4" s="7"/>
      <c r="H4" s="7"/>
      <c r="I4" s="7"/>
      <c r="J4" s="7"/>
    </row>
    <row r="5" spans="1:11" ht="62.25" customHeight="1" x14ac:dyDescent="0.25">
      <c r="A5" s="87" t="s">
        <v>29</v>
      </c>
      <c r="B5" s="66"/>
      <c r="C5" s="64" t="s">
        <v>30</v>
      </c>
      <c r="D5" s="65"/>
      <c r="E5" s="66"/>
      <c r="F5" s="64" t="s">
        <v>31</v>
      </c>
      <c r="G5" s="65"/>
      <c r="H5" s="66"/>
      <c r="I5" s="64" t="s">
        <v>32</v>
      </c>
      <c r="J5" s="66"/>
      <c r="K5" s="9" t="s">
        <v>33</v>
      </c>
    </row>
    <row r="6" spans="1:11" ht="48.95" customHeight="1" x14ac:dyDescent="0.25">
      <c r="A6" s="59"/>
      <c r="B6" s="43"/>
      <c r="C6" s="69"/>
      <c r="D6" s="61"/>
      <c r="E6" s="43"/>
      <c r="F6" s="69"/>
      <c r="G6" s="61"/>
      <c r="H6" s="43"/>
      <c r="I6" s="69"/>
      <c r="J6" s="43"/>
      <c r="K6" s="18"/>
    </row>
    <row r="7" spans="1:11" ht="48.95" customHeight="1" x14ac:dyDescent="0.25">
      <c r="A7" s="59"/>
      <c r="B7" s="43"/>
      <c r="C7" s="69"/>
      <c r="D7" s="61"/>
      <c r="E7" s="43"/>
      <c r="F7" s="69"/>
      <c r="G7" s="61"/>
      <c r="H7" s="43"/>
      <c r="I7" s="69"/>
      <c r="J7" s="43"/>
      <c r="K7" s="18"/>
    </row>
    <row r="8" spans="1:11" ht="18.95" customHeight="1" x14ac:dyDescent="0.25">
      <c r="A8" s="10"/>
      <c r="B8" s="10"/>
      <c r="C8" s="10"/>
      <c r="D8" s="10"/>
      <c r="E8" s="10"/>
      <c r="F8" s="10"/>
      <c r="G8" s="10"/>
      <c r="H8" s="10"/>
      <c r="I8" s="10"/>
      <c r="J8" s="10"/>
      <c r="K8" s="11"/>
    </row>
    <row r="9" spans="1:11" ht="48.95" customHeight="1" x14ac:dyDescent="0.25">
      <c r="A9" s="86" t="s">
        <v>72</v>
      </c>
      <c r="B9" s="38"/>
      <c r="C9" s="38"/>
      <c r="D9" s="38"/>
      <c r="E9" s="38"/>
      <c r="F9" s="38"/>
      <c r="G9" s="38"/>
      <c r="H9" s="38"/>
      <c r="I9" s="38"/>
      <c r="J9" s="38"/>
      <c r="K9" s="38"/>
    </row>
    <row r="10" spans="1:11" ht="15.75" customHeight="1" thickBot="1" x14ac:dyDescent="0.3">
      <c r="A10" s="10"/>
      <c r="B10" s="10"/>
      <c r="C10" s="10"/>
      <c r="D10" s="10"/>
      <c r="E10" s="10"/>
      <c r="F10" s="10"/>
      <c r="G10" s="10"/>
      <c r="H10" s="10"/>
      <c r="I10" s="10"/>
      <c r="J10" s="10"/>
      <c r="K10" s="11"/>
    </row>
    <row r="11" spans="1:11" ht="60" customHeight="1" x14ac:dyDescent="0.25">
      <c r="A11" s="87" t="s">
        <v>26</v>
      </c>
      <c r="B11" s="66"/>
      <c r="C11" s="64" t="s">
        <v>30</v>
      </c>
      <c r="D11" s="65"/>
      <c r="E11" s="66"/>
      <c r="F11" s="64" t="s">
        <v>34</v>
      </c>
      <c r="G11" s="65"/>
      <c r="H11" s="66"/>
      <c r="I11" s="88" t="s">
        <v>32</v>
      </c>
      <c r="J11" s="85"/>
      <c r="K11" s="11"/>
    </row>
    <row r="12" spans="1:11" ht="48.95" customHeight="1" x14ac:dyDescent="0.25">
      <c r="A12" s="59"/>
      <c r="B12" s="43"/>
      <c r="C12" s="69"/>
      <c r="D12" s="61"/>
      <c r="E12" s="43"/>
      <c r="F12" s="69"/>
      <c r="G12" s="61"/>
      <c r="H12" s="43"/>
      <c r="I12" s="67"/>
      <c r="J12" s="63"/>
      <c r="K12" s="11"/>
    </row>
    <row r="13" spans="1:11" ht="48.95" customHeight="1" x14ac:dyDescent="0.25">
      <c r="A13" s="59"/>
      <c r="B13" s="43"/>
      <c r="C13" s="69"/>
      <c r="D13" s="61"/>
      <c r="E13" s="43"/>
      <c r="F13" s="69"/>
      <c r="G13" s="61"/>
      <c r="H13" s="43"/>
      <c r="I13" s="67"/>
      <c r="J13" s="63"/>
      <c r="K13" s="11"/>
    </row>
    <row r="14" spans="1:11" ht="48.95" customHeight="1" x14ac:dyDescent="0.25">
      <c r="A14" s="59"/>
      <c r="B14" s="43"/>
      <c r="C14" s="69"/>
      <c r="D14" s="61"/>
      <c r="E14" s="43"/>
      <c r="F14" s="69"/>
      <c r="G14" s="61"/>
      <c r="H14" s="43"/>
      <c r="I14" s="67"/>
      <c r="J14" s="63"/>
      <c r="K14" s="11"/>
    </row>
    <row r="15" spans="1:11" ht="48.95" customHeight="1" x14ac:dyDescent="0.25">
      <c r="A15" s="59"/>
      <c r="B15" s="43"/>
      <c r="C15" s="69"/>
      <c r="D15" s="61"/>
      <c r="E15" s="43"/>
      <c r="F15" s="69"/>
      <c r="G15" s="61"/>
      <c r="H15" s="43"/>
      <c r="I15" s="67"/>
      <c r="J15" s="63"/>
      <c r="K15" s="11"/>
    </row>
    <row r="17" spans="1:10" ht="33" customHeight="1" x14ac:dyDescent="0.25">
      <c r="A17" s="72"/>
      <c r="B17" s="38"/>
      <c r="C17" s="38"/>
      <c r="D17" s="38"/>
      <c r="E17" s="38"/>
      <c r="F17" s="38"/>
      <c r="G17" s="38"/>
      <c r="H17" s="38"/>
      <c r="I17" s="38"/>
      <c r="J17" s="38"/>
    </row>
    <row r="19" spans="1:10" ht="15.95" customHeight="1" x14ac:dyDescent="0.25">
      <c r="A19" s="70" t="s">
        <v>35</v>
      </c>
      <c r="B19" s="38"/>
      <c r="C19" s="38"/>
      <c r="D19" s="38"/>
      <c r="E19" s="38"/>
      <c r="F19" s="38"/>
      <c r="G19" s="38"/>
      <c r="H19" s="38"/>
      <c r="I19" s="38"/>
      <c r="J19" s="38"/>
    </row>
    <row r="20" spans="1:10" ht="15.75" customHeight="1" thickBot="1" x14ac:dyDescent="0.3"/>
    <row r="21" spans="1:10" ht="73.5" customHeight="1" x14ac:dyDescent="0.25">
      <c r="A21" s="8" t="s">
        <v>25</v>
      </c>
      <c r="B21" s="83" t="s">
        <v>36</v>
      </c>
      <c r="C21" s="65"/>
      <c r="D21" s="65"/>
      <c r="E21" s="65"/>
      <c r="F21" s="65"/>
      <c r="G21" s="66"/>
      <c r="H21" s="84" t="s">
        <v>48</v>
      </c>
      <c r="I21" s="65"/>
      <c r="J21" s="85"/>
    </row>
    <row r="22" spans="1:10" ht="48" customHeight="1" x14ac:dyDescent="0.25">
      <c r="A22" s="19" t="s">
        <v>37</v>
      </c>
      <c r="B22" s="60" t="s">
        <v>46</v>
      </c>
      <c r="C22" s="61"/>
      <c r="D22" s="61"/>
      <c r="E22" s="61"/>
      <c r="F22" s="61"/>
      <c r="G22" s="43"/>
      <c r="H22" s="62"/>
      <c r="I22" s="61"/>
      <c r="J22" s="63"/>
    </row>
    <row r="23" spans="1:10" ht="48" customHeight="1" x14ac:dyDescent="0.25">
      <c r="A23" s="19" t="s">
        <v>38</v>
      </c>
      <c r="B23" s="60" t="s">
        <v>47</v>
      </c>
      <c r="C23" s="61"/>
      <c r="D23" s="61"/>
      <c r="E23" s="61"/>
      <c r="F23" s="61"/>
      <c r="G23" s="43"/>
      <c r="H23" s="62"/>
      <c r="I23" s="61"/>
      <c r="J23" s="63"/>
    </row>
    <row r="24" spans="1:10" ht="48" customHeight="1" x14ac:dyDescent="0.25">
      <c r="A24" s="19" t="s">
        <v>39</v>
      </c>
      <c r="B24" s="60" t="s">
        <v>68</v>
      </c>
      <c r="C24" s="61"/>
      <c r="D24" s="61"/>
      <c r="E24" s="61"/>
      <c r="F24" s="61"/>
      <c r="G24" s="43"/>
      <c r="H24" s="62"/>
      <c r="I24" s="61"/>
      <c r="J24" s="63"/>
    </row>
    <row r="25" spans="1:10" ht="48" customHeight="1" x14ac:dyDescent="0.25">
      <c r="A25" s="19" t="s">
        <v>40</v>
      </c>
      <c r="B25" s="60" t="s">
        <v>69</v>
      </c>
      <c r="C25" s="61"/>
      <c r="D25" s="61"/>
      <c r="E25" s="61"/>
      <c r="F25" s="61"/>
      <c r="G25" s="43"/>
      <c r="H25" s="62"/>
      <c r="I25" s="61"/>
      <c r="J25" s="63"/>
    </row>
    <row r="26" spans="1:10" ht="48" customHeight="1" x14ac:dyDescent="0.25">
      <c r="A26" s="22">
        <v>5</v>
      </c>
      <c r="B26" s="79" t="s">
        <v>70</v>
      </c>
      <c r="C26" s="80"/>
      <c r="D26" s="80"/>
      <c r="E26" s="80"/>
      <c r="F26" s="80"/>
      <c r="G26" s="81"/>
      <c r="H26" s="62"/>
      <c r="I26" s="61"/>
      <c r="J26" s="63"/>
    </row>
    <row r="27" spans="1:10" ht="48" customHeight="1" x14ac:dyDescent="0.25">
      <c r="A27" s="22">
        <v>6</v>
      </c>
      <c r="B27" s="79" t="s">
        <v>71</v>
      </c>
      <c r="C27" s="80"/>
      <c r="D27" s="80"/>
      <c r="E27" s="80"/>
      <c r="F27" s="80"/>
      <c r="G27" s="81"/>
      <c r="H27" s="62"/>
      <c r="I27" s="61"/>
      <c r="J27" s="63"/>
    </row>
    <row r="28" spans="1:10" ht="48" customHeight="1" x14ac:dyDescent="0.25">
      <c r="A28" s="20"/>
      <c r="B28" s="71"/>
      <c r="C28" s="61"/>
      <c r="D28" s="61"/>
      <c r="E28" s="61"/>
      <c r="F28" s="61"/>
      <c r="G28" s="43"/>
      <c r="H28" s="62"/>
      <c r="I28" s="61"/>
      <c r="J28" s="63"/>
    </row>
    <row r="29" spans="1:10" ht="48.95" customHeight="1" thickBot="1" x14ac:dyDescent="0.3">
      <c r="A29" s="21"/>
      <c r="B29" s="73"/>
      <c r="C29" s="74"/>
      <c r="D29" s="74"/>
      <c r="E29" s="74"/>
      <c r="F29" s="74"/>
      <c r="G29" s="75"/>
      <c r="H29" s="76"/>
      <c r="I29" s="77"/>
      <c r="J29" s="78"/>
    </row>
    <row r="31" spans="1:10" ht="131.25" customHeight="1" x14ac:dyDescent="0.25">
      <c r="A31" s="72" t="s">
        <v>41</v>
      </c>
      <c r="B31" s="38"/>
      <c r="C31" s="38"/>
      <c r="D31" s="38"/>
      <c r="E31" s="38"/>
      <c r="F31" s="38"/>
      <c r="G31" s="38"/>
      <c r="H31" s="38"/>
      <c r="I31" s="38"/>
      <c r="J31" s="38"/>
    </row>
    <row r="34" spans="1:10" x14ac:dyDescent="0.25">
      <c r="A34" s="82" t="s">
        <v>42</v>
      </c>
      <c r="B34" s="38"/>
      <c r="C34" s="38"/>
      <c r="D34" s="38"/>
      <c r="E34" s="68"/>
      <c r="F34" s="38"/>
      <c r="G34" s="38"/>
      <c r="H34" s="38"/>
      <c r="I34" s="38"/>
      <c r="J34" s="38"/>
    </row>
    <row r="36" spans="1:10" x14ac:dyDescent="0.25">
      <c r="A36" s="82" t="s">
        <v>43</v>
      </c>
      <c r="B36" s="38"/>
      <c r="C36" s="38"/>
      <c r="D36" s="38"/>
      <c r="E36" s="68"/>
      <c r="F36" s="38"/>
      <c r="G36" s="38"/>
      <c r="H36" s="38"/>
      <c r="I36" s="38"/>
      <c r="J36" s="38"/>
    </row>
    <row r="83" spans="1:1" ht="15.75" x14ac:dyDescent="0.25">
      <c r="A83" t="s">
        <v>44</v>
      </c>
    </row>
  </sheetData>
  <sheetProtection algorithmName="SHA-512" hashValue="Gg2e0rjNhyIPlNfYe4K8BIRTvGX3MJ+J5aIwk4nGutMYBIjGJZMBkS4LcjxUKIzhYZs5eUb60/An1KUzwBVtkw==" saltValue="h/6vYFrtRHmKSXzexznAFw==" spinCount="100000" sheet="1" objects="1" scenarios="1"/>
  <mergeCells count="59">
    <mergeCell ref="A5:B5"/>
    <mergeCell ref="H26:J26"/>
    <mergeCell ref="F7:H7"/>
    <mergeCell ref="E34:J34"/>
    <mergeCell ref="F13:H13"/>
    <mergeCell ref="C12:E12"/>
    <mergeCell ref="B25:G25"/>
    <mergeCell ref="I11:J11"/>
    <mergeCell ref="C13:E13"/>
    <mergeCell ref="A7:B7"/>
    <mergeCell ref="F14:H14"/>
    <mergeCell ref="A36:D36"/>
    <mergeCell ref="A17:J17"/>
    <mergeCell ref="I7:J7"/>
    <mergeCell ref="H28:J28"/>
    <mergeCell ref="I14:J14"/>
    <mergeCell ref="B27:G27"/>
    <mergeCell ref="B21:G21"/>
    <mergeCell ref="H21:J21"/>
    <mergeCell ref="F15:H15"/>
    <mergeCell ref="C14:E14"/>
    <mergeCell ref="A34:D34"/>
    <mergeCell ref="C7:E7"/>
    <mergeCell ref="B22:G22"/>
    <mergeCell ref="A9:K9"/>
    <mergeCell ref="H24:J24"/>
    <mergeCell ref="I12:J12"/>
    <mergeCell ref="H27:J27"/>
    <mergeCell ref="E36:J36"/>
    <mergeCell ref="C6:E6"/>
    <mergeCell ref="F6:H6"/>
    <mergeCell ref="H25:J25"/>
    <mergeCell ref="A19:J19"/>
    <mergeCell ref="F12:H12"/>
    <mergeCell ref="A14:B14"/>
    <mergeCell ref="B28:G28"/>
    <mergeCell ref="H22:J22"/>
    <mergeCell ref="A31:J31"/>
    <mergeCell ref="B29:G29"/>
    <mergeCell ref="C15:E15"/>
    <mergeCell ref="H29:J29"/>
    <mergeCell ref="B24:G24"/>
    <mergeCell ref="B26:G26"/>
    <mergeCell ref="A2:K3"/>
    <mergeCell ref="A6:B6"/>
    <mergeCell ref="B23:G23"/>
    <mergeCell ref="H23:J23"/>
    <mergeCell ref="C11:E11"/>
    <mergeCell ref="I5:J5"/>
    <mergeCell ref="A12:B12"/>
    <mergeCell ref="I15:J15"/>
    <mergeCell ref="F11:H11"/>
    <mergeCell ref="C5:E5"/>
    <mergeCell ref="A15:B15"/>
    <mergeCell ref="I13:J13"/>
    <mergeCell ref="A13:B13"/>
    <mergeCell ref="A11:B11"/>
    <mergeCell ref="F5:H5"/>
    <mergeCell ref="I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cp:lastPrinted>2026-06-17T11:28:33Z</cp:lastPrinted>
  <dcterms:created xsi:type="dcterms:W3CDTF">2023-04-04T12:16:45Z</dcterms:created>
  <dcterms:modified xsi:type="dcterms:W3CDTF">2026-06-18T05:12:53Z</dcterms:modified>
</cp:coreProperties>
</file>